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дод" sheetId="5" r:id="rId1"/>
  </sheets>
  <definedNames>
    <definedName name="_xlnm.Print_Titles" localSheetId="0">дод!$12:$12</definedName>
    <definedName name="_xlnm.Print_Area" localSheetId="0">дод!$A$1:$F$138</definedName>
  </definedNames>
  <calcPr calcId="125725" refMode="R1C1"/>
</workbook>
</file>

<file path=xl/calcChain.xml><?xml version="1.0" encoding="utf-8"?>
<calcChain xmlns="http://schemas.openxmlformats.org/spreadsheetml/2006/main">
  <c r="F100" i="5"/>
  <c r="F30"/>
  <c r="F40"/>
  <c r="F36"/>
  <c r="F47"/>
  <c r="F68"/>
  <c r="F67" s="1"/>
  <c r="F66" s="1"/>
  <c r="F65" s="1"/>
  <c r="F31" l="1"/>
  <c r="F75"/>
  <c r="F74" s="1"/>
  <c r="F58" l="1"/>
  <c r="F52"/>
  <c r="F34"/>
  <c r="F15"/>
  <c r="F132"/>
  <c r="F131" s="1"/>
  <c r="F90"/>
  <c r="F88"/>
  <c r="F84"/>
  <c r="F78"/>
  <c r="F77" s="1"/>
  <c r="F73" s="1"/>
  <c r="F72" s="1"/>
  <c r="F25"/>
  <c r="F20"/>
  <c r="F16"/>
  <c r="F51" l="1"/>
  <c r="F50" s="1"/>
  <c r="F19"/>
  <c r="F18" s="1"/>
  <c r="F71"/>
  <c r="F83"/>
  <c r="F29" l="1"/>
  <c r="F28" s="1"/>
  <c r="F82"/>
  <c r="F81" s="1"/>
  <c r="F80" s="1"/>
  <c r="F14"/>
  <c r="F13" s="1"/>
  <c r="F135" l="1"/>
</calcChain>
</file>

<file path=xl/sharedStrings.xml><?xml version="1.0" encoding="utf-8"?>
<sst xmlns="http://schemas.openxmlformats.org/spreadsheetml/2006/main" count="233" uniqueCount="158">
  <si>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</si>
  <si>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</si>
  <si>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</si>
  <si>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</si>
  <si>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Обсяг видатків бюджету розвитку, які спрямовуються на будівництво об'єкта у бюджетному періоді, гривень</t>
  </si>
  <si>
    <t>(код бюджету)</t>
  </si>
  <si>
    <t>Найменування об'єкта будівництва /вид будівельних робіт, у тому числі проектні роботи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</si>
  <si>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</si>
  <si>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</si>
  <si>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</si>
  <si>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</si>
  <si>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</si>
  <si>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</si>
  <si>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</si>
  <si>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</si>
  <si>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</si>
  <si>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</si>
  <si>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</si>
  <si>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</si>
  <si>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</si>
  <si>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</si>
  <si>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0921</t>
  </si>
  <si>
    <t>0617000</t>
  </si>
  <si>
    <t>0617300</t>
  </si>
  <si>
    <t>0617321</t>
  </si>
  <si>
    <t>7321</t>
  </si>
  <si>
    <t>0443</t>
  </si>
  <si>
    <t>Будівництво освітніх установ та закладів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</si>
  <si>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</si>
  <si>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</si>
  <si>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</si>
  <si>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</si>
  <si>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</si>
  <si>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</si>
  <si>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</si>
  <si>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</si>
  <si>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</si>
  <si>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1217600</t>
  </si>
  <si>
    <t>1217670</t>
  </si>
  <si>
    <t>УСЬОГО</t>
  </si>
  <si>
    <t>03562000000</t>
  </si>
  <si>
    <t>Житлово-комунальне об'єднання</t>
  </si>
  <si>
    <t>0200000</t>
  </si>
  <si>
    <t>Виконком Нововолинської міської ради</t>
  </si>
  <si>
    <t>0210000</t>
  </si>
  <si>
    <t>0212000</t>
  </si>
  <si>
    <t>2000</t>
  </si>
  <si>
    <t>Охорона здоров"я</t>
  </si>
  <si>
    <t xml:space="preserve">Придбання інвентаря та обладнання </t>
  </si>
  <si>
    <t>Придбання медапаратури</t>
  </si>
  <si>
    <t>Водопровід по вул. Шахтарській, ділянки від колодязя В-6 до колодязя В-7 м.Нововолинськ Волинської області  - капітальний ремонт</t>
  </si>
  <si>
    <t>Каналізаційна  мережа на вул. Данила Галицького - вул. Рєпіна в  м.Нововолинську Волинської обл. - нове будівництво</t>
  </si>
  <si>
    <t>0611021</t>
  </si>
  <si>
    <t>Надання загальної середньої освіти закладами загальної середньої освіти</t>
  </si>
  <si>
    <t>1021</t>
  </si>
  <si>
    <t>0217000</t>
  </si>
  <si>
    <t>0217300</t>
  </si>
  <si>
    <t>7330</t>
  </si>
  <si>
    <t>Закупівля спортивного інвентарю для ЗОШ №6</t>
  </si>
  <si>
    <t>0990</t>
  </si>
  <si>
    <t>1000000</t>
  </si>
  <si>
    <t>Відділ культури міськвиконкому</t>
  </si>
  <si>
    <t>1010000</t>
  </si>
  <si>
    <t>(грн)</t>
  </si>
  <si>
    <t>Управління будівництва та інфраструктури</t>
  </si>
  <si>
    <t xml:space="preserve">Зміни </t>
  </si>
  <si>
    <t>до розподілу коштів бюджету розвитку на здійснення заходів на будівництво, реконструкцію і реставрацію, капітальний ремонт об'єктів виробничої, комунікаційної та соціальної інфраструктури за об'єктами у 2021 році</t>
  </si>
  <si>
    <t>до рішення виконавчого комітету</t>
  </si>
  <si>
    <t>0217390</t>
  </si>
  <si>
    <t>7390</t>
  </si>
  <si>
    <t>Розвиток мережі центрів надання адміністративних послуг</t>
  </si>
  <si>
    <t>0212010</t>
  </si>
  <si>
    <t>2010</t>
  </si>
  <si>
    <t>Багатопрофільна стаціонарна медична допомога населенню</t>
  </si>
  <si>
    <t>0731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</si>
  <si>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</si>
  <si>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</si>
  <si>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</si>
  <si>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</si>
  <si>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Придбання меблів та обладнання для КЗ “Центр розвитку ОСББ” у м. Нововолинськ Волинської області</t>
  </si>
  <si>
    <t>Спортивний майданчик ЗОШ I—III ст. № 8 на вул. Лесі Українки, 2 в смт Благодатне м. Нововолинська, Волинська область - реконструкція</t>
  </si>
  <si>
    <t>1200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</si>
  <si>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</si>
  <si>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</si>
  <si>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 xml:space="preserve">Придбання комп'ютерної техніки </t>
  </si>
  <si>
    <t>1141</t>
  </si>
  <si>
    <t>0611141</t>
  </si>
  <si>
    <t>Забезпечення діяльності інших закладів у сфері освіти</t>
  </si>
  <si>
    <t>0617363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</si>
  <si>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</si>
  <si>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 xml:space="preserve">Подвір’я Нововолинського ліцею № 7 Нововолинської міської ради Волинської області на вул. Кауркова, 43 в м.Нововолинську, Волинської області - капітальний ремонт
</t>
  </si>
  <si>
    <t>1017670</t>
  </si>
  <si>
    <t>1017000</t>
  </si>
  <si>
    <t>1017600</t>
  </si>
  <si>
    <t>1217325</t>
  </si>
  <si>
    <t>7325</t>
  </si>
  <si>
    <t>Будівництво споруд, установ та закладів фізичної культури і спорту</t>
  </si>
  <si>
    <t>Трибуни та бігові доріжки стадіону СОКу "Шахтар" на пр.Перемоги,5 - капітальний ремонт (коригування)</t>
  </si>
  <si>
    <t>Водопровід по вул. Шахтарській, ділянки від колодязя В-6 до колодязя В-8 м.Нововолинськ Волинської області  - капітальний ремонт</t>
  </si>
  <si>
    <t>1217330</t>
  </si>
  <si>
    <t>Будівництво інших об'єктів комунальної власності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</si>
  <si>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</si>
  <si>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</si>
  <si>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</si>
  <si>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>Придбання та встановлення вуличних тренажерів за адресою: вулиця Винниченка, 12, місто Нововолинськ, Волинська область</t>
  </si>
  <si>
    <t>Придбання та встановлення вуличних тренажерів за адресою: вулиця Генерала Шухевича, 3, місто Нововолинськ, Волинська область</t>
  </si>
  <si>
    <t>Придбання та встановлення вуличних тренажерів за адресою: вулиця Пирогова, 3, місто Нововолинськ, Волинська область</t>
  </si>
  <si>
    <t>Придбання та встановлення елементів дитячо-спортивного майданчика за адресою: 15-й Мікрорайон, 23, місто Нововолинськ, Волинська область</t>
  </si>
  <si>
    <t>Придбання та встановлення елементів дитячо-спортивного майданчика за адресою: 15-й Мікрорайон, 34, місто Нововолинськ, Волинська область</t>
  </si>
  <si>
    <t>Придбання та встановлення елементів дитячо-спортивного майданчика за адресою: 6-й Мікрорайон, 3, місто Нововолинськ, Волинська область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</si>
  <si>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</si>
  <si>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</si>
  <si>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</t>
  </si>
  <si>
    <t>Придбання та встановлення елементів дитячо-спортивного майданчика за адресою: вулиця Миру, 8, смт Благодатне, місто Нововолинськ, Волинська область</t>
  </si>
  <si>
    <t>Придбання та встановлення елементів дитячо-спортивного майдачика у с. Гряди, вулиця Миру № 34Д, № 34В, № 34Г, Нововолинської міської територіальної громади, Волинської області</t>
  </si>
  <si>
    <t>Придбання та встановлення камер відеонагляду в м.Нововолинськ Волинської області</t>
  </si>
  <si>
    <t>Виробниче управління комунального господарства</t>
  </si>
  <si>
    <t>1217363</t>
  </si>
  <si>
    <t xml:space="preserve">Утеплення фасаду ЗДО №3 - капітальний ремонт, у тому числі проектні роботи </t>
  </si>
  <si>
    <t xml:space="preserve">Дах ЗДО №1 - капітальний ремонт, у тому числі проектні роботи </t>
  </si>
  <si>
    <t xml:space="preserve">Дах будівлі ЗДО №8 - капітальний ремонт, у тому числі проектні роботи </t>
  </si>
  <si>
    <t>7324</t>
  </si>
  <si>
    <t>1017324</t>
  </si>
  <si>
    <t>Будівництво установ та закладів культури</t>
  </si>
  <si>
    <t>1017300</t>
  </si>
  <si>
    <t xml:space="preserve">Дах будівлі  ліцею  №9 - капітальний ремонт, у тому числі проектні роботи </t>
  </si>
  <si>
    <t>Дах будівлі міського палацу культури по бульвару Шевченка, 6 - капітальний ремонт, у тому числі проектні роботи</t>
  </si>
  <si>
    <t>Міський парк культури та відпочинку</t>
  </si>
  <si>
    <t>Забезпечення обладнанням для видачі посвідчення водія та реєстрації транспортних засобів, технічними та програмними засобами</t>
  </si>
  <si>
    <t>0800000</t>
  </si>
  <si>
    <t>Управління  соціального захисту населення міськвиконкому</t>
  </si>
  <si>
    <t>0813000</t>
  </si>
  <si>
    <t>3000</t>
  </si>
  <si>
    <t>Соцiальний захист та соцiальне забезпечення</t>
  </si>
  <si>
    <t>0813224</t>
  </si>
  <si>
    <t>3224</t>
  </si>
  <si>
    <t>1060</t>
  </si>
  <si>
    <t xml:space="preserve"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I-II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
</t>
  </si>
  <si>
    <t>0810000</t>
  </si>
  <si>
    <t>Грошова компенсація за належні для отримання жилі приміщення для сімей осіб, які стали особами з інвалідністю внаслідок поранень, каліцтва, контузії чи інших ушкоджень здоров'я, одержаних під час участі у Революції Гідності, та які потребують поліпшення житлових умов</t>
  </si>
  <si>
    <t xml:space="preserve">в тому числі:  субвенція з державного бюджету місцевим бюджетам на здійснення заходів щодо соціально-економічного розвитку окремих територій </t>
  </si>
  <si>
    <t>в тому числі:  субвенція  з державного бюджету місцевим бюджетам на розвиток мережі центрів надання адміністративних послуг</t>
  </si>
  <si>
    <t>в тому числі: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</si>
  <si>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 тому числі:  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I-II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</si>
  <si>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0611181</t>
  </si>
  <si>
    <t>1181</t>
  </si>
  <si>
    <t xml:space="preserve"> 
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</si>
  <si>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 xml:space="preserve">Закупівля комп'ютерного та мультимедійного обладнання,пристосувань для навчальних кабінетів, засобів навчання, у тому числі навчально-методичної та навчальної літератури, зошитів з друкованою основою, у тому числі їх електронних версій та з аудіосупроводом, для закладів загальної середньої освіти, що є учасниками всеукраїнського інноваційного освітнього проекту за темою "Розроблення і впровадження навчально-методичного забезпечення для закладів загальної середньої освіти в умовах реалізації Державного стандарту базової середньої освіти" </t>
  </si>
  <si>
    <t>Закупівля комп'ютерного обладнання для початкових класів</t>
  </si>
  <si>
    <t>Закупівля засобів навчання та обладнання (крім комп'ютерного) для учнів початкових класів, що навчаються за новими методиками відповідно до Концепції "Нова українська школа"</t>
  </si>
  <si>
    <t>0611182</t>
  </si>
  <si>
    <t>1182</t>
  </si>
  <si>
    <t xml:space="preserve"> 
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</si>
  <si>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тому числі: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</si>
  <si>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Додаток 3</t>
  </si>
  <si>
    <t xml:space="preserve">Заступник міського голови з питань діяльності виконавчих органів                                                                                                                        </t>
  </si>
  <si>
    <t>В.Р. Скриннік</t>
  </si>
  <si>
    <t>13.07.2021 №236</t>
  </si>
</sst>
</file>

<file path=xl/styles.xml><?xml version="1.0" encoding="utf-8"?>
<styleSheet xmlns="http://schemas.openxmlformats.org/spreadsheetml/2006/main">
  <numFmts count="2">
    <numFmt numFmtId="164" formatCode="\+#,###,###.00;\-#,###,###.00;\-;"/>
    <numFmt numFmtId="165" formatCode="\ \+#,###,##0;\ \-#,###,##0;"/>
  </numFmts>
  <fonts count="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49" fontId="1" fillId="0" borderId="2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232944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1887200" y="66514980"/>
          <a:ext cx="152400" cy="13916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232944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1887200" y="66514980"/>
          <a:ext cx="152400" cy="13916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232944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1887200" y="66514980"/>
          <a:ext cx="152400" cy="13916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232944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1887200" y="66514980"/>
          <a:ext cx="152400" cy="13916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77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79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236812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11887200" y="66514980"/>
          <a:ext cx="152400" cy="1349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236812</xdr:rowOff>
    </xdr:to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11887200" y="66514980"/>
          <a:ext cx="152400" cy="1349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236812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1887200" y="66514980"/>
          <a:ext cx="152400" cy="1349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236812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11887200" y="66514980"/>
          <a:ext cx="152400" cy="1349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91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152400</xdr:colOff>
      <xdr:row>100</xdr:row>
      <xdr:rowOff>6735</xdr:rowOff>
    </xdr:to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11887200" y="66514980"/>
          <a:ext cx="152400" cy="1340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8"/>
  <sheetViews>
    <sheetView tabSelected="1" zoomScale="66" zoomScaleNormal="66" zoomScaleSheetLayoutView="80" workbookViewId="0">
      <selection activeCell="E3" sqref="E3:F3"/>
    </sheetView>
  </sheetViews>
  <sheetFormatPr defaultColWidth="15.5546875" defaultRowHeight="18"/>
  <cols>
    <col min="1" max="2" width="15.6640625" style="9" customWidth="1"/>
    <col min="3" max="3" width="16.44140625" style="9" customWidth="1"/>
    <col min="4" max="4" width="53.6640625" style="9" customWidth="1"/>
    <col min="5" max="5" width="77" style="9" customWidth="1"/>
    <col min="6" max="6" width="25.33203125" style="11" customWidth="1"/>
    <col min="7" max="16384" width="15.5546875" style="10"/>
  </cols>
  <sheetData>
    <row r="1" spans="1:7">
      <c r="E1" s="34" t="s">
        <v>154</v>
      </c>
      <c r="F1" s="34"/>
      <c r="G1" s="34"/>
    </row>
    <row r="2" spans="1:7">
      <c r="E2" s="31" t="s">
        <v>67</v>
      </c>
      <c r="F2" s="31"/>
      <c r="G2" s="32"/>
    </row>
    <row r="3" spans="1:7">
      <c r="E3" s="35" t="s">
        <v>157</v>
      </c>
      <c r="F3" s="35"/>
      <c r="G3" s="32"/>
    </row>
    <row r="5" spans="1:7">
      <c r="A5" s="38"/>
      <c r="B5" s="38"/>
      <c r="C5" s="38"/>
      <c r="D5" s="38"/>
      <c r="E5" s="38"/>
      <c r="F5" s="38"/>
    </row>
    <row r="6" spans="1:7" ht="22.8">
      <c r="A6" s="39" t="s">
        <v>65</v>
      </c>
      <c r="B6" s="39"/>
      <c r="C6" s="39"/>
      <c r="D6" s="39"/>
      <c r="E6" s="39"/>
      <c r="F6" s="39"/>
    </row>
    <row r="7" spans="1:7" ht="66.599999999999994" customHeight="1">
      <c r="A7" s="39" t="s">
        <v>66</v>
      </c>
      <c r="B7" s="39"/>
      <c r="C7" s="39"/>
      <c r="D7" s="39"/>
      <c r="E7" s="39"/>
      <c r="F7" s="39"/>
    </row>
    <row r="9" spans="1:7">
      <c r="B9" s="36" t="s">
        <v>40</v>
      </c>
      <c r="C9" s="36"/>
    </row>
    <row r="10" spans="1:7">
      <c r="B10" s="37" t="s">
        <v>5</v>
      </c>
      <c r="C10" s="37"/>
    </row>
    <row r="11" spans="1:7">
      <c r="F11" s="9" t="s">
        <v>63</v>
      </c>
    </row>
    <row r="12" spans="1:7" ht="126">
      <c r="A12" s="12" t="s">
        <v>0</v>
      </c>
      <c r="B12" s="12" t="s">
        <v>1</v>
      </c>
      <c r="C12" s="12" t="s">
        <v>2</v>
      </c>
      <c r="D12" s="12" t="s">
        <v>3</v>
      </c>
      <c r="E12" s="12" t="s">
        <v>6</v>
      </c>
      <c r="F12" s="13" t="s">
        <v>4</v>
      </c>
    </row>
    <row r="13" spans="1:7">
      <c r="A13" s="6" t="s">
        <v>42</v>
      </c>
      <c r="B13" s="6"/>
      <c r="C13" s="6"/>
      <c r="D13" s="14" t="s">
        <v>43</v>
      </c>
      <c r="E13" s="2"/>
      <c r="F13" s="3">
        <f>F14</f>
        <v>3204000</v>
      </c>
    </row>
    <row r="14" spans="1:7">
      <c r="A14" s="15" t="s">
        <v>44</v>
      </c>
      <c r="B14" s="16"/>
      <c r="C14" s="6"/>
      <c r="D14" s="7" t="s">
        <v>43</v>
      </c>
      <c r="E14" s="2"/>
      <c r="F14" s="3">
        <f>F15+F18</f>
        <v>3204000</v>
      </c>
    </row>
    <row r="15" spans="1:7">
      <c r="A15" s="15" t="s">
        <v>45</v>
      </c>
      <c r="B15" s="15" t="s">
        <v>46</v>
      </c>
      <c r="C15" s="6"/>
      <c r="D15" s="7" t="s">
        <v>47</v>
      </c>
      <c r="E15" s="2"/>
      <c r="F15" s="3">
        <f>F17</f>
        <v>2000000</v>
      </c>
    </row>
    <row r="16" spans="1:7" ht="34.799999999999997">
      <c r="A16" s="6" t="s">
        <v>71</v>
      </c>
      <c r="B16" s="6" t="s">
        <v>72</v>
      </c>
      <c r="C16" s="6" t="s">
        <v>74</v>
      </c>
      <c r="D16" s="7" t="s">
        <v>73</v>
      </c>
      <c r="E16" s="2"/>
      <c r="F16" s="3">
        <f>F17</f>
        <v>2000000</v>
      </c>
    </row>
    <row r="17" spans="1:6">
      <c r="A17" s="6"/>
      <c r="B17" s="6"/>
      <c r="C17" s="6"/>
      <c r="D17" s="7"/>
      <c r="E17" s="1" t="s">
        <v>49</v>
      </c>
      <c r="F17" s="4">
        <v>2000000</v>
      </c>
    </row>
    <row r="18" spans="1:6">
      <c r="A18" s="6" t="s">
        <v>55</v>
      </c>
      <c r="B18" s="15" t="s">
        <v>8</v>
      </c>
      <c r="C18" s="15"/>
      <c r="D18" s="7" t="s">
        <v>9</v>
      </c>
      <c r="E18" s="8"/>
      <c r="F18" s="3">
        <f>F19</f>
        <v>1204000</v>
      </c>
    </row>
    <row r="19" spans="1:6">
      <c r="A19" s="6" t="s">
        <v>56</v>
      </c>
      <c r="B19" s="6" t="s">
        <v>10</v>
      </c>
      <c r="C19" s="6"/>
      <c r="D19" s="7" t="s">
        <v>11</v>
      </c>
      <c r="E19" s="2"/>
      <c r="F19" s="3">
        <f>F25+F20</f>
        <v>1204000</v>
      </c>
    </row>
    <row r="20" spans="1:6" ht="52.2">
      <c r="A20" s="6" t="s">
        <v>75</v>
      </c>
      <c r="B20" s="6" t="s">
        <v>76</v>
      </c>
      <c r="C20" s="6" t="s">
        <v>12</v>
      </c>
      <c r="D20" s="7" t="s">
        <v>77</v>
      </c>
      <c r="E20" s="2"/>
      <c r="F20" s="3">
        <f>F21+F23</f>
        <v>940000</v>
      </c>
    </row>
    <row r="21" spans="1:6" ht="36">
      <c r="A21" s="15"/>
      <c r="B21" s="15"/>
      <c r="C21" s="15"/>
      <c r="D21" s="7"/>
      <c r="E21" s="1" t="s">
        <v>78</v>
      </c>
      <c r="F21" s="4">
        <v>750000</v>
      </c>
    </row>
    <row r="22" spans="1:6" ht="54">
      <c r="A22" s="15"/>
      <c r="B22" s="15"/>
      <c r="C22" s="15"/>
      <c r="D22" s="7"/>
      <c r="E22" s="25" t="s">
        <v>140</v>
      </c>
      <c r="F22" s="26">
        <v>750000</v>
      </c>
    </row>
    <row r="23" spans="1:6" ht="36">
      <c r="A23" s="6"/>
      <c r="B23" s="6"/>
      <c r="C23" s="6"/>
      <c r="D23" s="7"/>
      <c r="E23" s="1" t="s">
        <v>79</v>
      </c>
      <c r="F23" s="4">
        <v>190000</v>
      </c>
    </row>
    <row r="24" spans="1:6" ht="54">
      <c r="A24" s="6"/>
      <c r="B24" s="6"/>
      <c r="C24" s="6"/>
      <c r="D24" s="7"/>
      <c r="E24" s="25" t="s">
        <v>140</v>
      </c>
      <c r="F24" s="26">
        <v>190000</v>
      </c>
    </row>
    <row r="25" spans="1:6" ht="34.799999999999997">
      <c r="A25" s="6" t="s">
        <v>68</v>
      </c>
      <c r="B25" s="6" t="s">
        <v>69</v>
      </c>
      <c r="C25" s="6" t="s">
        <v>12</v>
      </c>
      <c r="D25" s="7" t="s">
        <v>70</v>
      </c>
      <c r="E25" s="2"/>
      <c r="F25" s="3">
        <f>F26</f>
        <v>264000</v>
      </c>
    </row>
    <row r="26" spans="1:6" ht="54">
      <c r="A26" s="15"/>
      <c r="B26" s="15"/>
      <c r="C26" s="15"/>
      <c r="D26" s="7"/>
      <c r="E26" s="1" t="s">
        <v>128</v>
      </c>
      <c r="F26" s="4">
        <v>264000</v>
      </c>
    </row>
    <row r="27" spans="1:6" ht="54">
      <c r="A27" s="15"/>
      <c r="B27" s="15"/>
      <c r="C27" s="15"/>
      <c r="D27" s="7"/>
      <c r="E27" s="25" t="s">
        <v>141</v>
      </c>
      <c r="F27" s="26">
        <v>264000</v>
      </c>
    </row>
    <row r="28" spans="1:6">
      <c r="A28" s="6" t="s">
        <v>15</v>
      </c>
      <c r="B28" s="6"/>
      <c r="C28" s="6"/>
      <c r="D28" s="14" t="s">
        <v>16</v>
      </c>
      <c r="E28" s="2"/>
      <c r="F28" s="3">
        <f>F29</f>
        <v>2133133</v>
      </c>
    </row>
    <row r="29" spans="1:6">
      <c r="A29" s="15" t="s">
        <v>17</v>
      </c>
      <c r="B29" s="16"/>
      <c r="C29" s="6"/>
      <c r="D29" s="7" t="s">
        <v>16</v>
      </c>
      <c r="E29" s="2"/>
      <c r="F29" s="3">
        <f>F30+F50</f>
        <v>2133133</v>
      </c>
    </row>
    <row r="30" spans="1:6">
      <c r="A30" s="6" t="s">
        <v>18</v>
      </c>
      <c r="B30" s="15" t="s">
        <v>19</v>
      </c>
      <c r="C30" s="15"/>
      <c r="D30" s="7" t="s">
        <v>20</v>
      </c>
      <c r="E30" s="2"/>
      <c r="F30" s="3">
        <f>F31+F47+F34+F36+F40</f>
        <v>1045133</v>
      </c>
    </row>
    <row r="31" spans="1:6" ht="34.799999999999997">
      <c r="A31" s="6" t="s">
        <v>52</v>
      </c>
      <c r="B31" s="6" t="s">
        <v>54</v>
      </c>
      <c r="C31" s="6" t="s">
        <v>21</v>
      </c>
      <c r="D31" s="7" t="s">
        <v>53</v>
      </c>
      <c r="E31" s="1"/>
      <c r="F31" s="3">
        <f>SUM(F32:F33)</f>
        <v>62200</v>
      </c>
    </row>
    <row r="32" spans="1:6">
      <c r="A32" s="6"/>
      <c r="B32" s="6"/>
      <c r="C32" s="6"/>
      <c r="D32" s="7"/>
      <c r="E32" s="1" t="s">
        <v>48</v>
      </c>
      <c r="F32" s="4">
        <v>112000</v>
      </c>
    </row>
    <row r="33" spans="1:6">
      <c r="A33" s="6"/>
      <c r="B33" s="6"/>
      <c r="C33" s="6"/>
      <c r="D33" s="7"/>
      <c r="E33" s="1" t="s">
        <v>58</v>
      </c>
      <c r="F33" s="4">
        <v>-49800</v>
      </c>
    </row>
    <row r="34" spans="1:6" ht="34.799999999999997">
      <c r="A34" s="6" t="s">
        <v>86</v>
      </c>
      <c r="B34" s="6" t="s">
        <v>85</v>
      </c>
      <c r="C34" s="6" t="s">
        <v>59</v>
      </c>
      <c r="D34" s="7" t="s">
        <v>87</v>
      </c>
      <c r="E34" s="2"/>
      <c r="F34" s="3">
        <f>SUM(F35:F35)</f>
        <v>32000</v>
      </c>
    </row>
    <row r="35" spans="1:6">
      <c r="A35" s="6"/>
      <c r="B35" s="6"/>
      <c r="C35" s="6"/>
      <c r="D35" s="7"/>
      <c r="E35" s="1" t="s">
        <v>84</v>
      </c>
      <c r="F35" s="4">
        <v>32000</v>
      </c>
    </row>
    <row r="36" spans="1:6" ht="104.4">
      <c r="A36" s="6" t="s">
        <v>144</v>
      </c>
      <c r="B36" s="6" t="s">
        <v>145</v>
      </c>
      <c r="C36" s="6" t="s">
        <v>59</v>
      </c>
      <c r="D36" s="7" t="s">
        <v>146</v>
      </c>
      <c r="E36" s="1"/>
      <c r="F36" s="3">
        <f>F37+F38+F39</f>
        <v>280331</v>
      </c>
    </row>
    <row r="37" spans="1:6" ht="180">
      <c r="A37" s="6"/>
      <c r="B37" s="6"/>
      <c r="C37" s="6"/>
      <c r="D37" s="7"/>
      <c r="E37" s="30" t="s">
        <v>147</v>
      </c>
      <c r="F37" s="4">
        <v>84024</v>
      </c>
    </row>
    <row r="38" spans="1:6">
      <c r="A38" s="6"/>
      <c r="B38" s="6"/>
      <c r="C38" s="6"/>
      <c r="D38" s="7"/>
      <c r="E38" s="30" t="s">
        <v>148</v>
      </c>
      <c r="F38" s="4">
        <v>120407</v>
      </c>
    </row>
    <row r="39" spans="1:6" ht="54">
      <c r="A39" s="6"/>
      <c r="B39" s="6"/>
      <c r="C39" s="6"/>
      <c r="D39" s="7"/>
      <c r="E39" s="30" t="s">
        <v>149</v>
      </c>
      <c r="F39" s="4">
        <v>75900</v>
      </c>
    </row>
    <row r="40" spans="1:6" ht="104.4">
      <c r="A40" s="6" t="s">
        <v>150</v>
      </c>
      <c r="B40" s="6" t="s">
        <v>151</v>
      </c>
      <c r="C40" s="6" t="s">
        <v>59</v>
      </c>
      <c r="D40" s="7" t="s">
        <v>152</v>
      </c>
      <c r="E40" s="1"/>
      <c r="F40" s="3">
        <f>F41+F43+F45</f>
        <v>654102</v>
      </c>
    </row>
    <row r="41" spans="1:6" ht="180">
      <c r="A41" s="6"/>
      <c r="B41" s="6"/>
      <c r="C41" s="6"/>
      <c r="D41" s="7"/>
      <c r="E41" s="30" t="s">
        <v>147</v>
      </c>
      <c r="F41" s="4">
        <v>196054</v>
      </c>
    </row>
    <row r="42" spans="1:6" ht="72">
      <c r="A42" s="6"/>
      <c r="B42" s="6"/>
      <c r="C42" s="6"/>
      <c r="D42" s="7"/>
      <c r="E42" s="25" t="s">
        <v>153</v>
      </c>
      <c r="F42" s="26">
        <v>196054</v>
      </c>
    </row>
    <row r="43" spans="1:6">
      <c r="A43" s="6"/>
      <c r="B43" s="6"/>
      <c r="C43" s="6"/>
      <c r="D43" s="7"/>
      <c r="E43" s="30" t="s">
        <v>148</v>
      </c>
      <c r="F43" s="4">
        <v>280948</v>
      </c>
    </row>
    <row r="44" spans="1:6" ht="72">
      <c r="A44" s="6"/>
      <c r="B44" s="6"/>
      <c r="C44" s="6"/>
      <c r="D44" s="7"/>
      <c r="E44" s="25" t="s">
        <v>153</v>
      </c>
      <c r="F44" s="26">
        <v>280948</v>
      </c>
    </row>
    <row r="45" spans="1:6" ht="54">
      <c r="A45" s="6"/>
      <c r="B45" s="6"/>
      <c r="C45" s="6"/>
      <c r="D45" s="7"/>
      <c r="E45" s="30" t="s">
        <v>149</v>
      </c>
      <c r="F45" s="4">
        <v>177100</v>
      </c>
    </row>
    <row r="46" spans="1:6" ht="72">
      <c r="A46" s="6"/>
      <c r="B46" s="6"/>
      <c r="C46" s="6"/>
      <c r="D46" s="7"/>
      <c r="E46" s="25" t="s">
        <v>153</v>
      </c>
      <c r="F46" s="26">
        <v>177100</v>
      </c>
    </row>
    <row r="47" spans="1:6" ht="69.599999999999994">
      <c r="A47" s="6" t="s">
        <v>82</v>
      </c>
      <c r="B47" s="6" t="s">
        <v>81</v>
      </c>
      <c r="C47" s="6" t="s">
        <v>59</v>
      </c>
      <c r="D47" s="7" t="s">
        <v>83</v>
      </c>
      <c r="E47" s="2"/>
      <c r="F47" s="3">
        <f>SUM(F48:F48)</f>
        <v>16500</v>
      </c>
    </row>
    <row r="48" spans="1:6">
      <c r="A48" s="6"/>
      <c r="B48" s="6"/>
      <c r="C48" s="6"/>
      <c r="D48" s="7"/>
      <c r="E48" s="1" t="s">
        <v>84</v>
      </c>
      <c r="F48" s="4">
        <v>16500</v>
      </c>
    </row>
    <row r="49" spans="1:6" ht="72">
      <c r="A49" s="6"/>
      <c r="B49" s="6"/>
      <c r="C49" s="6"/>
      <c r="D49" s="7"/>
      <c r="E49" s="25" t="s">
        <v>142</v>
      </c>
      <c r="F49" s="26">
        <v>16500</v>
      </c>
    </row>
    <row r="50" spans="1:6">
      <c r="A50" s="6" t="s">
        <v>22</v>
      </c>
      <c r="B50" s="15" t="s">
        <v>8</v>
      </c>
      <c r="C50" s="15"/>
      <c r="D50" s="7" t="s">
        <v>9</v>
      </c>
      <c r="E50" s="8"/>
      <c r="F50" s="3">
        <f>F51</f>
        <v>1088000</v>
      </c>
    </row>
    <row r="51" spans="1:6">
      <c r="A51" s="6" t="s">
        <v>23</v>
      </c>
      <c r="B51" s="15" t="s">
        <v>10</v>
      </c>
      <c r="C51" s="15"/>
      <c r="D51" s="7" t="s">
        <v>11</v>
      </c>
      <c r="E51" s="2"/>
      <c r="F51" s="3">
        <f>F52+F58</f>
        <v>1088000</v>
      </c>
    </row>
    <row r="52" spans="1:6">
      <c r="A52" s="6" t="s">
        <v>24</v>
      </c>
      <c r="B52" s="6" t="s">
        <v>25</v>
      </c>
      <c r="C52" s="6" t="s">
        <v>26</v>
      </c>
      <c r="D52" s="7" t="s">
        <v>27</v>
      </c>
      <c r="E52" s="2"/>
      <c r="F52" s="3">
        <f>SUM(F53:F57)</f>
        <v>230000</v>
      </c>
    </row>
    <row r="53" spans="1:6">
      <c r="A53" s="6"/>
      <c r="B53" s="6"/>
      <c r="C53" s="6"/>
      <c r="D53" s="7"/>
      <c r="E53" s="1" t="s">
        <v>119</v>
      </c>
      <c r="F53" s="4">
        <v>50000</v>
      </c>
    </row>
    <row r="54" spans="1:6" ht="36">
      <c r="A54" s="6"/>
      <c r="B54" s="6"/>
      <c r="C54" s="6"/>
      <c r="D54" s="7"/>
      <c r="E54" s="1" t="s">
        <v>118</v>
      </c>
      <c r="F54" s="4">
        <v>50000</v>
      </c>
    </row>
    <row r="55" spans="1:6" ht="36">
      <c r="A55" s="6"/>
      <c r="B55" s="6"/>
      <c r="C55" s="6"/>
      <c r="D55" s="7"/>
      <c r="E55" s="1" t="s">
        <v>120</v>
      </c>
      <c r="F55" s="4">
        <v>40000</v>
      </c>
    </row>
    <row r="56" spans="1:6" ht="36">
      <c r="A56" s="6"/>
      <c r="B56" s="6"/>
      <c r="C56" s="6"/>
      <c r="D56" s="7"/>
      <c r="E56" s="1" t="s">
        <v>125</v>
      </c>
      <c r="F56" s="4">
        <v>50000</v>
      </c>
    </row>
    <row r="57" spans="1:6" ht="54">
      <c r="A57" s="6"/>
      <c r="B57" s="6"/>
      <c r="C57" s="6"/>
      <c r="D57" s="7"/>
      <c r="E57" s="1" t="s">
        <v>80</v>
      </c>
      <c r="F57" s="4">
        <v>40000</v>
      </c>
    </row>
    <row r="58" spans="1:6" ht="52.2">
      <c r="A58" s="6" t="s">
        <v>88</v>
      </c>
      <c r="B58" s="6" t="s">
        <v>76</v>
      </c>
      <c r="C58" s="6" t="s">
        <v>12</v>
      </c>
      <c r="D58" s="7" t="s">
        <v>77</v>
      </c>
      <c r="E58" s="2"/>
      <c r="F58" s="3">
        <f>F59+F61+F63</f>
        <v>858000</v>
      </c>
    </row>
    <row r="59" spans="1:6" ht="54">
      <c r="A59" s="6"/>
      <c r="B59" s="6"/>
      <c r="C59" s="6"/>
      <c r="D59" s="7"/>
      <c r="E59" s="1" t="s">
        <v>89</v>
      </c>
      <c r="F59" s="4">
        <v>40000</v>
      </c>
    </row>
    <row r="60" spans="1:6" ht="54">
      <c r="A60" s="6"/>
      <c r="B60" s="6"/>
      <c r="C60" s="6"/>
      <c r="D60" s="7"/>
      <c r="E60" s="25" t="s">
        <v>140</v>
      </c>
      <c r="F60" s="26">
        <v>40000</v>
      </c>
    </row>
    <row r="61" spans="1:6" ht="72">
      <c r="A61" s="6"/>
      <c r="B61" s="6"/>
      <c r="C61" s="6"/>
      <c r="D61" s="7"/>
      <c r="E61" s="1" t="s">
        <v>90</v>
      </c>
      <c r="F61" s="4">
        <v>400000</v>
      </c>
    </row>
    <row r="62" spans="1:6" ht="54">
      <c r="A62" s="6"/>
      <c r="B62" s="6"/>
      <c r="C62" s="6"/>
      <c r="D62" s="7"/>
      <c r="E62" s="25" t="s">
        <v>140</v>
      </c>
      <c r="F62" s="26">
        <v>400000</v>
      </c>
    </row>
    <row r="63" spans="1:6" ht="54">
      <c r="A63" s="6"/>
      <c r="B63" s="6"/>
      <c r="C63" s="6"/>
      <c r="D63" s="7"/>
      <c r="E63" s="1" t="s">
        <v>80</v>
      </c>
      <c r="F63" s="4">
        <v>418000</v>
      </c>
    </row>
    <row r="64" spans="1:6" ht="54">
      <c r="A64" s="6"/>
      <c r="B64" s="6"/>
      <c r="C64" s="6"/>
      <c r="D64" s="7"/>
      <c r="E64" s="25" t="s">
        <v>140</v>
      </c>
      <c r="F64" s="26">
        <v>418000</v>
      </c>
    </row>
    <row r="65" spans="1:6" ht="34.799999999999997">
      <c r="A65" s="6" t="s">
        <v>129</v>
      </c>
      <c r="B65" s="6"/>
      <c r="C65" s="6"/>
      <c r="D65" s="14" t="s">
        <v>130</v>
      </c>
      <c r="E65" s="1"/>
      <c r="F65" s="3">
        <f>F66</f>
        <v>580623</v>
      </c>
    </row>
    <row r="66" spans="1:6" ht="34.799999999999997">
      <c r="A66" s="15" t="s">
        <v>138</v>
      </c>
      <c r="B66" s="6"/>
      <c r="C66" s="6"/>
      <c r="D66" s="7" t="s">
        <v>130</v>
      </c>
      <c r="E66" s="1"/>
      <c r="F66" s="3">
        <f>F67</f>
        <v>580623</v>
      </c>
    </row>
    <row r="67" spans="1:6" ht="34.799999999999997">
      <c r="A67" s="6" t="s">
        <v>131</v>
      </c>
      <c r="B67" s="15" t="s">
        <v>132</v>
      </c>
      <c r="C67" s="15"/>
      <c r="D67" s="7" t="s">
        <v>133</v>
      </c>
      <c r="E67" s="2"/>
      <c r="F67" s="3">
        <f>F68</f>
        <v>580623</v>
      </c>
    </row>
    <row r="68" spans="1:6" ht="278.39999999999998">
      <c r="A68" s="6" t="s">
        <v>134</v>
      </c>
      <c r="B68" s="6" t="s">
        <v>135</v>
      </c>
      <c r="C68" s="6" t="s">
        <v>136</v>
      </c>
      <c r="D68" s="7" t="s">
        <v>137</v>
      </c>
      <c r="E68" s="2"/>
      <c r="F68" s="4">
        <f>F69</f>
        <v>580623</v>
      </c>
    </row>
    <row r="69" spans="1:6" ht="90">
      <c r="A69" s="6"/>
      <c r="B69" s="6"/>
      <c r="C69" s="6"/>
      <c r="D69" s="7"/>
      <c r="E69" s="24" t="s">
        <v>139</v>
      </c>
      <c r="F69" s="4">
        <v>580623</v>
      </c>
    </row>
    <row r="70" spans="1:6" ht="216">
      <c r="A70" s="6"/>
      <c r="B70" s="6"/>
      <c r="C70" s="6"/>
      <c r="D70" s="7"/>
      <c r="E70" s="27" t="s">
        <v>143</v>
      </c>
      <c r="F70" s="26">
        <v>580623</v>
      </c>
    </row>
    <row r="71" spans="1:6">
      <c r="A71" s="6" t="s">
        <v>60</v>
      </c>
      <c r="B71" s="6"/>
      <c r="C71" s="6"/>
      <c r="D71" s="14" t="s">
        <v>61</v>
      </c>
      <c r="E71" s="2"/>
      <c r="F71" s="3">
        <f>F72</f>
        <v>200000</v>
      </c>
    </row>
    <row r="72" spans="1:6">
      <c r="A72" s="15" t="s">
        <v>62</v>
      </c>
      <c r="B72" s="16"/>
      <c r="C72" s="6"/>
      <c r="D72" s="7" t="s">
        <v>61</v>
      </c>
      <c r="E72" s="2"/>
      <c r="F72" s="3">
        <f>F73</f>
        <v>200000</v>
      </c>
    </row>
    <row r="73" spans="1:6">
      <c r="A73" s="15" t="s">
        <v>92</v>
      </c>
      <c r="B73" s="15" t="s">
        <v>8</v>
      </c>
      <c r="C73" s="6"/>
      <c r="D73" s="7" t="s">
        <v>9</v>
      </c>
      <c r="E73" s="2"/>
      <c r="F73" s="3">
        <f>F74+F77</f>
        <v>200000</v>
      </c>
    </row>
    <row r="74" spans="1:6">
      <c r="A74" s="6" t="s">
        <v>124</v>
      </c>
      <c r="B74" s="15" t="s">
        <v>10</v>
      </c>
      <c r="C74" s="17"/>
      <c r="D74" s="7" t="s">
        <v>11</v>
      </c>
      <c r="E74" s="1"/>
      <c r="F74" s="3">
        <f>F75</f>
        <v>50000</v>
      </c>
    </row>
    <row r="75" spans="1:6">
      <c r="A75" s="6" t="s">
        <v>122</v>
      </c>
      <c r="B75" s="6" t="s">
        <v>121</v>
      </c>
      <c r="C75" s="6" t="s">
        <v>26</v>
      </c>
      <c r="D75" s="7" t="s">
        <v>123</v>
      </c>
      <c r="E75" s="2"/>
      <c r="F75" s="3">
        <f>F76</f>
        <v>50000</v>
      </c>
    </row>
    <row r="76" spans="1:6" ht="36">
      <c r="A76" s="6"/>
      <c r="B76" s="6"/>
      <c r="C76" s="6"/>
      <c r="D76" s="7"/>
      <c r="E76" s="1" t="s">
        <v>126</v>
      </c>
      <c r="F76" s="4">
        <v>50000</v>
      </c>
    </row>
    <row r="77" spans="1:6" ht="34.799999999999997">
      <c r="A77" s="6" t="s">
        <v>93</v>
      </c>
      <c r="B77" s="15" t="s">
        <v>13</v>
      </c>
      <c r="C77" s="15"/>
      <c r="D77" s="7" t="s">
        <v>14</v>
      </c>
      <c r="E77" s="2"/>
      <c r="F77" s="3">
        <f>F78</f>
        <v>150000</v>
      </c>
    </row>
    <row r="78" spans="1:6" ht="34.799999999999997">
      <c r="A78" s="6" t="s">
        <v>91</v>
      </c>
      <c r="B78" s="6" t="s">
        <v>28</v>
      </c>
      <c r="C78" s="6" t="s">
        <v>12</v>
      </c>
      <c r="D78" s="7" t="s">
        <v>29</v>
      </c>
      <c r="E78" s="2"/>
      <c r="F78" s="3">
        <f>SUM(F79:F79)</f>
        <v>150000</v>
      </c>
    </row>
    <row r="79" spans="1:6">
      <c r="A79" s="6"/>
      <c r="B79" s="6"/>
      <c r="C79" s="6"/>
      <c r="D79" s="7"/>
      <c r="E79" s="1" t="s">
        <v>127</v>
      </c>
      <c r="F79" s="4">
        <v>150000</v>
      </c>
    </row>
    <row r="80" spans="1:6">
      <c r="A80" s="6" t="s">
        <v>30</v>
      </c>
      <c r="B80" s="6"/>
      <c r="C80" s="6"/>
      <c r="D80" s="14" t="s">
        <v>64</v>
      </c>
      <c r="E80" s="2"/>
      <c r="F80" s="3">
        <f>F81</f>
        <v>3025000</v>
      </c>
    </row>
    <row r="81" spans="1:6">
      <c r="A81" s="15" t="s">
        <v>31</v>
      </c>
      <c r="B81" s="16"/>
      <c r="C81" s="6"/>
      <c r="D81" s="7" t="s">
        <v>64</v>
      </c>
      <c r="E81" s="2"/>
      <c r="F81" s="3">
        <f>F82</f>
        <v>3025000</v>
      </c>
    </row>
    <row r="82" spans="1:6">
      <c r="A82" s="15" t="s">
        <v>32</v>
      </c>
      <c r="B82" s="15" t="s">
        <v>8</v>
      </c>
      <c r="C82" s="6"/>
      <c r="D82" s="7" t="s">
        <v>9</v>
      </c>
      <c r="E82" s="2"/>
      <c r="F82" s="3">
        <f>F83+F131</f>
        <v>3025000</v>
      </c>
    </row>
    <row r="83" spans="1:6">
      <c r="A83" s="6" t="s">
        <v>33</v>
      </c>
      <c r="B83" s="15" t="s">
        <v>10</v>
      </c>
      <c r="C83" s="15"/>
      <c r="D83" s="7" t="s">
        <v>11</v>
      </c>
      <c r="E83" s="2"/>
      <c r="F83" s="3">
        <f>F84+F88+F90+F100</f>
        <v>2880000</v>
      </c>
    </row>
    <row r="84" spans="1:6" ht="34.799999999999997">
      <c r="A84" s="6" t="s">
        <v>34</v>
      </c>
      <c r="B84" s="6" t="s">
        <v>35</v>
      </c>
      <c r="C84" s="6" t="s">
        <v>26</v>
      </c>
      <c r="D84" s="7" t="s">
        <v>36</v>
      </c>
      <c r="E84" s="2"/>
      <c r="F84" s="3">
        <f>SUM(F85:F87)</f>
        <v>0</v>
      </c>
    </row>
    <row r="85" spans="1:6" ht="54">
      <c r="A85" s="18"/>
      <c r="B85" s="18"/>
      <c r="C85" s="18"/>
      <c r="D85" s="19"/>
      <c r="E85" s="1" t="s">
        <v>98</v>
      </c>
      <c r="F85" s="4">
        <v>134412</v>
      </c>
    </row>
    <row r="86" spans="1:6" ht="54">
      <c r="A86" s="18"/>
      <c r="B86" s="18"/>
      <c r="C86" s="18"/>
      <c r="D86" s="19"/>
      <c r="E86" s="1" t="s">
        <v>50</v>
      </c>
      <c r="F86" s="4">
        <v>-91400</v>
      </c>
    </row>
    <row r="87" spans="1:6" ht="36">
      <c r="A87" s="6"/>
      <c r="B87" s="6"/>
      <c r="C87" s="6"/>
      <c r="D87" s="7"/>
      <c r="E87" s="1" t="s">
        <v>51</v>
      </c>
      <c r="F87" s="4">
        <v>-43012</v>
      </c>
    </row>
    <row r="88" spans="1:6" ht="34.799999999999997">
      <c r="A88" s="6" t="s">
        <v>94</v>
      </c>
      <c r="B88" s="6" t="s">
        <v>95</v>
      </c>
      <c r="C88" s="6" t="s">
        <v>26</v>
      </c>
      <c r="D88" s="7" t="s">
        <v>96</v>
      </c>
      <c r="E88" s="2"/>
      <c r="F88" s="3">
        <f>F89</f>
        <v>200000</v>
      </c>
    </row>
    <row r="89" spans="1:6" ht="36">
      <c r="A89" s="6"/>
      <c r="B89" s="6"/>
      <c r="C89" s="6"/>
      <c r="D89" s="7"/>
      <c r="E89" s="1" t="s">
        <v>97</v>
      </c>
      <c r="F89" s="4">
        <v>200000</v>
      </c>
    </row>
    <row r="90" spans="1:6" ht="34.799999999999997">
      <c r="A90" s="6" t="s">
        <v>99</v>
      </c>
      <c r="B90" s="6" t="s">
        <v>57</v>
      </c>
      <c r="C90" s="6" t="s">
        <v>26</v>
      </c>
      <c r="D90" s="7" t="s">
        <v>100</v>
      </c>
      <c r="E90" s="2"/>
      <c r="F90" s="3">
        <f>SUM(F91:F99)</f>
        <v>150000</v>
      </c>
    </row>
    <row r="91" spans="1:6" ht="36">
      <c r="A91" s="6"/>
      <c r="B91" s="6"/>
      <c r="C91" s="6"/>
      <c r="D91" s="7"/>
      <c r="E91" s="5" t="s">
        <v>104</v>
      </c>
      <c r="F91" s="20">
        <v>15000</v>
      </c>
    </row>
    <row r="92" spans="1:6" ht="54">
      <c r="A92" s="6"/>
      <c r="B92" s="6"/>
      <c r="C92" s="6"/>
      <c r="D92" s="7"/>
      <c r="E92" s="5" t="s">
        <v>105</v>
      </c>
      <c r="F92" s="20">
        <v>15000</v>
      </c>
    </row>
    <row r="93" spans="1:6" ht="36">
      <c r="A93" s="6"/>
      <c r="B93" s="6"/>
      <c r="C93" s="6"/>
      <c r="D93" s="7"/>
      <c r="E93" s="5" t="s">
        <v>106</v>
      </c>
      <c r="F93" s="20">
        <v>7500</v>
      </c>
    </row>
    <row r="94" spans="1:6" ht="54">
      <c r="A94" s="6"/>
      <c r="B94" s="6"/>
      <c r="C94" s="6"/>
      <c r="D94" s="7"/>
      <c r="E94" s="5" t="s">
        <v>107</v>
      </c>
      <c r="F94" s="20">
        <v>22500</v>
      </c>
    </row>
    <row r="95" spans="1:6" ht="54">
      <c r="A95" s="6"/>
      <c r="B95" s="6"/>
      <c r="C95" s="6"/>
      <c r="D95" s="7"/>
      <c r="E95" s="5" t="s">
        <v>108</v>
      </c>
      <c r="F95" s="20">
        <v>15000</v>
      </c>
    </row>
    <row r="96" spans="1:6" ht="54">
      <c r="A96" s="6"/>
      <c r="B96" s="6"/>
      <c r="C96" s="6"/>
      <c r="D96" s="7"/>
      <c r="E96" s="5" t="s">
        <v>109</v>
      </c>
      <c r="F96" s="20">
        <v>15000</v>
      </c>
    </row>
    <row r="97" spans="1:6" ht="54">
      <c r="A97" s="6"/>
      <c r="B97" s="6"/>
      <c r="C97" s="6"/>
      <c r="D97" s="7"/>
      <c r="E97" s="5" t="s">
        <v>110</v>
      </c>
      <c r="F97" s="20">
        <v>25500</v>
      </c>
    </row>
    <row r="98" spans="1:6" ht="54">
      <c r="A98" s="6"/>
      <c r="B98" s="6"/>
      <c r="C98" s="6"/>
      <c r="D98" s="7"/>
      <c r="E98" s="5" t="s">
        <v>111</v>
      </c>
      <c r="F98" s="20">
        <v>12000</v>
      </c>
    </row>
    <row r="99" spans="1:6" ht="54">
      <c r="A99" s="6"/>
      <c r="B99" s="6"/>
      <c r="C99" s="6"/>
      <c r="D99" s="7"/>
      <c r="E99" s="5" t="s">
        <v>112</v>
      </c>
      <c r="F99" s="20">
        <v>22500</v>
      </c>
    </row>
    <row r="100" spans="1:6" ht="52.2">
      <c r="A100" s="6" t="s">
        <v>117</v>
      </c>
      <c r="B100" s="15" t="s">
        <v>76</v>
      </c>
      <c r="C100" s="15" t="s">
        <v>12</v>
      </c>
      <c r="D100" s="7" t="s">
        <v>77</v>
      </c>
      <c r="E100" s="1"/>
      <c r="F100" s="21">
        <f>F101+F103+F105+F107+F109+F111+F113+F115+F117+F119+F121+F123+F125+F127+F129</f>
        <v>2530000</v>
      </c>
    </row>
    <row r="101" spans="1:6" ht="72">
      <c r="A101" s="6"/>
      <c r="B101" s="6"/>
      <c r="C101" s="6"/>
      <c r="D101" s="7"/>
      <c r="E101" s="5" t="s">
        <v>101</v>
      </c>
      <c r="F101" s="20">
        <v>500000</v>
      </c>
    </row>
    <row r="102" spans="1:6" ht="54">
      <c r="A102" s="6"/>
      <c r="B102" s="6"/>
      <c r="C102" s="6"/>
      <c r="D102" s="7"/>
      <c r="E102" s="28" t="s">
        <v>140</v>
      </c>
      <c r="F102" s="29">
        <v>500000</v>
      </c>
    </row>
    <row r="103" spans="1:6" ht="36">
      <c r="A103" s="6"/>
      <c r="B103" s="6"/>
      <c r="C103" s="6"/>
      <c r="D103" s="7"/>
      <c r="E103" s="5" t="s">
        <v>102</v>
      </c>
      <c r="F103" s="20">
        <v>300000</v>
      </c>
    </row>
    <row r="104" spans="1:6" ht="54">
      <c r="A104" s="6"/>
      <c r="B104" s="6"/>
      <c r="C104" s="6"/>
      <c r="D104" s="7"/>
      <c r="E104" s="28" t="s">
        <v>140</v>
      </c>
      <c r="F104" s="29">
        <v>300000</v>
      </c>
    </row>
    <row r="105" spans="1:6" ht="36">
      <c r="A105" s="6"/>
      <c r="B105" s="6"/>
      <c r="C105" s="6"/>
      <c r="D105" s="7"/>
      <c r="E105" s="5" t="s">
        <v>103</v>
      </c>
      <c r="F105" s="20">
        <v>300000</v>
      </c>
    </row>
    <row r="106" spans="1:6" ht="54">
      <c r="A106" s="6"/>
      <c r="B106" s="6"/>
      <c r="C106" s="6"/>
      <c r="D106" s="7"/>
      <c r="E106" s="28" t="s">
        <v>140</v>
      </c>
      <c r="F106" s="29">
        <v>300000</v>
      </c>
    </row>
    <row r="107" spans="1:6" ht="36">
      <c r="A107" s="6"/>
      <c r="B107" s="6"/>
      <c r="C107" s="6"/>
      <c r="D107" s="7"/>
      <c r="E107" s="5" t="s">
        <v>104</v>
      </c>
      <c r="F107" s="20">
        <v>100000</v>
      </c>
    </row>
    <row r="108" spans="1:6" ht="54">
      <c r="A108" s="6"/>
      <c r="B108" s="6"/>
      <c r="C108" s="6"/>
      <c r="D108" s="7"/>
      <c r="E108" s="28" t="s">
        <v>140</v>
      </c>
      <c r="F108" s="29">
        <v>100000</v>
      </c>
    </row>
    <row r="109" spans="1:6" ht="54">
      <c r="A109" s="6"/>
      <c r="B109" s="6"/>
      <c r="C109" s="6"/>
      <c r="D109" s="7"/>
      <c r="E109" s="5" t="s">
        <v>105</v>
      </c>
      <c r="F109" s="20">
        <v>100000</v>
      </c>
    </row>
    <row r="110" spans="1:6" ht="54">
      <c r="A110" s="6"/>
      <c r="B110" s="6"/>
      <c r="C110" s="6"/>
      <c r="D110" s="7"/>
      <c r="E110" s="28" t="s">
        <v>140</v>
      </c>
      <c r="F110" s="29">
        <v>100000</v>
      </c>
    </row>
    <row r="111" spans="1:6" ht="36">
      <c r="A111" s="6"/>
      <c r="B111" s="6"/>
      <c r="C111" s="6"/>
      <c r="D111" s="7"/>
      <c r="E111" s="5" t="s">
        <v>106</v>
      </c>
      <c r="F111" s="20">
        <v>50000</v>
      </c>
    </row>
    <row r="112" spans="1:6" ht="54">
      <c r="A112" s="6"/>
      <c r="B112" s="6"/>
      <c r="C112" s="6"/>
      <c r="D112" s="7"/>
      <c r="E112" s="28" t="s">
        <v>140</v>
      </c>
      <c r="F112" s="29">
        <v>50000</v>
      </c>
    </row>
    <row r="113" spans="1:6" ht="54">
      <c r="A113" s="6"/>
      <c r="B113" s="6"/>
      <c r="C113" s="6"/>
      <c r="D113" s="7"/>
      <c r="E113" s="5" t="s">
        <v>107</v>
      </c>
      <c r="F113" s="20">
        <v>150000</v>
      </c>
    </row>
    <row r="114" spans="1:6" ht="54">
      <c r="A114" s="6"/>
      <c r="B114" s="6"/>
      <c r="C114" s="6"/>
      <c r="D114" s="7"/>
      <c r="E114" s="28" t="s">
        <v>140</v>
      </c>
      <c r="F114" s="29">
        <v>150000</v>
      </c>
    </row>
    <row r="115" spans="1:6" ht="54">
      <c r="A115" s="6"/>
      <c r="B115" s="6"/>
      <c r="C115" s="6"/>
      <c r="D115" s="7"/>
      <c r="E115" s="5" t="s">
        <v>108</v>
      </c>
      <c r="F115" s="20">
        <v>100000</v>
      </c>
    </row>
    <row r="116" spans="1:6" ht="54">
      <c r="A116" s="6"/>
      <c r="B116" s="6"/>
      <c r="C116" s="6"/>
      <c r="D116" s="7"/>
      <c r="E116" s="28" t="s">
        <v>140</v>
      </c>
      <c r="F116" s="29">
        <v>100000</v>
      </c>
    </row>
    <row r="117" spans="1:6" ht="54">
      <c r="A117" s="6"/>
      <c r="B117" s="6"/>
      <c r="C117" s="6"/>
      <c r="D117" s="7"/>
      <c r="E117" s="5" t="s">
        <v>109</v>
      </c>
      <c r="F117" s="20">
        <v>100000</v>
      </c>
    </row>
    <row r="118" spans="1:6" ht="54">
      <c r="A118" s="6"/>
      <c r="B118" s="6"/>
      <c r="C118" s="6"/>
      <c r="D118" s="7"/>
      <c r="E118" s="28" t="s">
        <v>140</v>
      </c>
      <c r="F118" s="29">
        <v>100000</v>
      </c>
    </row>
    <row r="119" spans="1:6" ht="54">
      <c r="A119" s="6"/>
      <c r="B119" s="6"/>
      <c r="C119" s="6"/>
      <c r="D119" s="7"/>
      <c r="E119" s="5" t="s">
        <v>110</v>
      </c>
      <c r="F119" s="20">
        <v>250000</v>
      </c>
    </row>
    <row r="120" spans="1:6" ht="54">
      <c r="A120" s="6"/>
      <c r="B120" s="6"/>
      <c r="C120" s="6"/>
      <c r="D120" s="7"/>
      <c r="E120" s="28" t="s">
        <v>140</v>
      </c>
      <c r="F120" s="29">
        <v>250000</v>
      </c>
    </row>
    <row r="121" spans="1:6" ht="54">
      <c r="A121" s="6"/>
      <c r="B121" s="6"/>
      <c r="C121" s="6"/>
      <c r="D121" s="7"/>
      <c r="E121" s="5" t="s">
        <v>111</v>
      </c>
      <c r="F121" s="20">
        <v>80000</v>
      </c>
    </row>
    <row r="122" spans="1:6" ht="54">
      <c r="A122" s="6"/>
      <c r="B122" s="6"/>
      <c r="C122" s="6"/>
      <c r="D122" s="7"/>
      <c r="E122" s="28" t="s">
        <v>140</v>
      </c>
      <c r="F122" s="29">
        <v>80000</v>
      </c>
    </row>
    <row r="123" spans="1:6" ht="54">
      <c r="A123" s="6"/>
      <c r="B123" s="6"/>
      <c r="C123" s="6"/>
      <c r="D123" s="7"/>
      <c r="E123" s="5" t="s">
        <v>112</v>
      </c>
      <c r="F123" s="20">
        <v>150000</v>
      </c>
    </row>
    <row r="124" spans="1:6" ht="54">
      <c r="A124" s="6"/>
      <c r="B124" s="6"/>
      <c r="C124" s="6"/>
      <c r="D124" s="7"/>
      <c r="E124" s="28" t="s">
        <v>140</v>
      </c>
      <c r="F124" s="29">
        <v>150000</v>
      </c>
    </row>
    <row r="125" spans="1:6" ht="54">
      <c r="A125" s="6"/>
      <c r="B125" s="6"/>
      <c r="C125" s="6"/>
      <c r="D125" s="7"/>
      <c r="E125" s="5" t="s">
        <v>113</v>
      </c>
      <c r="F125" s="20">
        <v>100000</v>
      </c>
    </row>
    <row r="126" spans="1:6" ht="54">
      <c r="A126" s="6"/>
      <c r="B126" s="6"/>
      <c r="C126" s="6"/>
      <c r="D126" s="7"/>
      <c r="E126" s="28" t="s">
        <v>140</v>
      </c>
      <c r="F126" s="29">
        <v>100000</v>
      </c>
    </row>
    <row r="127" spans="1:6" ht="72">
      <c r="A127" s="6"/>
      <c r="B127" s="6"/>
      <c r="C127" s="6"/>
      <c r="D127" s="7"/>
      <c r="E127" s="5" t="s">
        <v>114</v>
      </c>
      <c r="F127" s="20">
        <v>100000</v>
      </c>
    </row>
    <row r="128" spans="1:6" ht="54">
      <c r="A128" s="6"/>
      <c r="B128" s="6"/>
      <c r="C128" s="6"/>
      <c r="D128" s="7"/>
      <c r="E128" s="28" t="s">
        <v>140</v>
      </c>
      <c r="F128" s="29">
        <v>100000</v>
      </c>
    </row>
    <row r="129" spans="1:6" ht="36">
      <c r="A129" s="6"/>
      <c r="B129" s="6"/>
      <c r="C129" s="6"/>
      <c r="D129" s="7"/>
      <c r="E129" s="5" t="s">
        <v>115</v>
      </c>
      <c r="F129" s="20">
        <v>150000</v>
      </c>
    </row>
    <row r="130" spans="1:6" ht="54">
      <c r="A130" s="6"/>
      <c r="B130" s="6"/>
      <c r="C130" s="6"/>
      <c r="D130" s="7"/>
      <c r="E130" s="28" t="s">
        <v>140</v>
      </c>
      <c r="F130" s="29">
        <v>150000</v>
      </c>
    </row>
    <row r="131" spans="1:6" ht="34.799999999999997">
      <c r="A131" s="6" t="s">
        <v>37</v>
      </c>
      <c r="B131" s="15" t="s">
        <v>13</v>
      </c>
      <c r="C131" s="15"/>
      <c r="D131" s="7" t="s">
        <v>14</v>
      </c>
      <c r="E131" s="2"/>
      <c r="F131" s="3">
        <f>F132</f>
        <v>145000</v>
      </c>
    </row>
    <row r="132" spans="1:6" ht="34.799999999999997">
      <c r="A132" s="6" t="s">
        <v>38</v>
      </c>
      <c r="B132" s="6" t="s">
        <v>28</v>
      </c>
      <c r="C132" s="6" t="s">
        <v>12</v>
      </c>
      <c r="D132" s="7" t="s">
        <v>29</v>
      </c>
      <c r="E132" s="2"/>
      <c r="F132" s="3">
        <f>SUM(F133:F134)</f>
        <v>145000</v>
      </c>
    </row>
    <row r="133" spans="1:6">
      <c r="A133" s="6"/>
      <c r="B133" s="6"/>
      <c r="C133" s="6"/>
      <c r="D133" s="7"/>
      <c r="E133" s="5" t="s">
        <v>116</v>
      </c>
      <c r="F133" s="4">
        <v>95000</v>
      </c>
    </row>
    <row r="134" spans="1:6">
      <c r="A134" s="6"/>
      <c r="B134" s="6"/>
      <c r="C134" s="6"/>
      <c r="D134" s="7"/>
      <c r="E134" s="5" t="s">
        <v>41</v>
      </c>
      <c r="F134" s="4">
        <v>50000</v>
      </c>
    </row>
    <row r="135" spans="1:6">
      <c r="A135" s="7" t="s">
        <v>7</v>
      </c>
      <c r="B135" s="7" t="s">
        <v>7</v>
      </c>
      <c r="C135" s="7" t="s">
        <v>7</v>
      </c>
      <c r="D135" s="7" t="s">
        <v>39</v>
      </c>
      <c r="E135" s="7" t="s">
        <v>7</v>
      </c>
      <c r="F135" s="3">
        <f>F13+F28+F80+F71+F65</f>
        <v>9142756</v>
      </c>
    </row>
    <row r="138" spans="1:6" ht="32.25" customHeight="1">
      <c r="A138" s="33" t="s">
        <v>155</v>
      </c>
      <c r="B138" s="33"/>
      <c r="C138" s="33"/>
      <c r="D138" s="33"/>
      <c r="E138" s="22"/>
      <c r="F138" s="23" t="s">
        <v>156</v>
      </c>
    </row>
  </sheetData>
  <mergeCells count="8">
    <mergeCell ref="A138:D138"/>
    <mergeCell ref="E1:G1"/>
    <mergeCell ref="E3:F3"/>
    <mergeCell ref="B9:C9"/>
    <mergeCell ref="B10:C10"/>
    <mergeCell ref="A5:F5"/>
    <mergeCell ref="A6:F6"/>
    <mergeCell ref="A7:F7"/>
  </mergeCells>
  <printOptions horizontalCentered="1"/>
  <pageMargins left="1.1023622047244095" right="0.78740157480314965" top="0.19685039370078741" bottom="0.19685039370078741" header="0.19685039370078741" footer="0.31496062992125984"/>
  <pageSetup paperSize="9" scale="39" fitToHeight="4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дод</vt:lpstr>
      <vt:lpstr>дод!Заголовки_для_печати</vt:lpstr>
      <vt:lpstr>дод!Область_печати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2021-07-14T12:22:30Z</dcterms:modified>
</cp:coreProperties>
</file>